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8" i="1" l="1"/>
  <c r="C30" i="1" l="1"/>
  <c r="C23" i="1" l="1"/>
  <c r="C7" i="1" l="1"/>
  <c r="C35" i="1"/>
  <c r="C32" i="1"/>
  <c r="C28" i="1"/>
  <c r="C21" i="1"/>
  <c r="C16" i="1"/>
  <c r="C13" i="1"/>
  <c r="C11" i="1" s="1"/>
  <c r="C5" i="1"/>
  <c r="C4" i="1" s="1"/>
  <c r="C26" i="1" l="1"/>
  <c r="C25" i="1" s="1"/>
  <c r="C38" i="1" l="1"/>
</calcChain>
</file>

<file path=xl/sharedStrings.xml><?xml version="1.0" encoding="utf-8"?>
<sst xmlns="http://schemas.openxmlformats.org/spreadsheetml/2006/main" count="72" uniqueCount="72">
  <si>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</si>
  <si>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</si>
  <si>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</si>
  <si>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</si>
  <si>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</si>
  <si>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</si>
  <si>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</si>
  <si>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Налоги на товары (работы, услуги), реализуемые на территории Российской Федерации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</si>
  <si>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</si>
  <si>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</si>
  <si>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</si>
  <si>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</si>
  <si>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</si>
  <si>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</si>
  <si>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</si>
  <si>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</si>
  <si>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</si>
  <si>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</si>
  <si>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</si>
  <si>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</si>
  <si>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</si>
  <si>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</si>
  <si>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</si>
  <si>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</si>
  <si>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</si>
  <si>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</si>
  <si>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</si>
  <si>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</si>
  <si>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</si>
  <si>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</si>
  <si>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</si>
  <si>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</si>
  <si>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</si>
  <si>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</si>
  <si>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</si>
  <si>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</si>
  <si>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</si>
  <si>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</si>
  <si>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</si>
  <si>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</si>
  <si>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</si>
  <si>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</si>
  <si>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</si>
  <si>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</si>
  <si>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</si>
  <si>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</si>
  <si>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</si>
  <si>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</si>
  <si>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</si>
  <si>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</si>
  <si>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</si>
  <si>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Сумма на 2024 год</t>
  </si>
  <si>
    <t xml:space="preserve">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</si>
  <si>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</si>
  <si>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</si>
  <si>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</si>
  <si>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2024 год и плановый период 2025 и 2026 годов
</t>
  </si>
  <si>
    <t>182 103 00000 00 0000 000</t>
  </si>
  <si>
    <t>182 103 02231 01 0000 110</t>
  </si>
  <si>
    <t>182 103 02241 01 0000 110</t>
  </si>
  <si>
    <t>182 103 02251 01 0000 110</t>
  </si>
  <si>
    <t>109 117 00000 00 0000 000</t>
  </si>
  <si>
    <t>Прочие неналоговые доходы</t>
  </si>
  <si>
    <t>109 1 17 15030 10 0000 150</t>
  </si>
  <si>
    <t>Инициативные платежи, зачисляемые в бюджеты сельских поселений</t>
  </si>
  <si>
    <t>109 202 20000 00 0000 150</t>
  </si>
  <si>
    <t>Субсидии бюджетам бюджетной системы Российской Федерации (межбюджетные субсидии)</t>
  </si>
  <si>
    <t>109 2 02 29999 10 0000 150</t>
  </si>
  <si>
    <t>Прочие субсидии бюджетам сельских поселений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</si>
  <si>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50-й сессии Совета депутатов 
Карасевского сельсовета Болотнинского района 
Новосибирской области № 177 от 21.05.2024г. 
"О внесении изменений в решение Совета депутатов Карасевского сельсовета                                                                                              Болотнинского района Новосибирской области от 15.12.2023 г. № 152                                                                                                                                        «О бюджете Карасевского сельсовета Болотнинского района Новосибирской области                                                                                                     на 2024 год и плановый период  2025 и 2026 годов»
                                                                       </t>
  </si>
  <si>
    <t>109 11105025 10 0000 120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</si>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</sst>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164" fontId="6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164" fontId="1" fillId="0" borderId="4" xfId="0" applyNumberFormat="1" applyFont="1" applyBorder="1" applyAlignment="1">
      <alignment horizontal="right" vertical="top" wrapText="1"/>
    </xf>
    <xf numFmtId="0" fontId="3" fillId="0" borderId="6" xfId="0" applyFont="1" applyBorder="1" applyAlignment="1">
      <alignment vertical="top" wrapText="1"/>
    </xf>
    <xf numFmtId="164" fontId="3" fillId="0" borderId="6" xfId="0" applyNumberFormat="1" applyFont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64" fontId="1" fillId="0" borderId="4" xfId="0" applyNumberFormat="1" applyFont="1" applyFill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164" fontId="6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J34" sqref="J34"/>
    </sheetView>
  </sheetViews>
  <sheetFormatPr defaultColWidth="9.109375" defaultRowHeight="15.6" x14ac:dyDescent="0.3"/>
  <cols>
    <col min="1" max="1" width="33" style="1" customWidth="1"/>
    <col min="2" max="2" width="76.33203125" style="1" customWidth="1"/>
    <col min="3" max="3" width="14.88671875" style="1" customWidth="1"/>
    <col min="4" max="4" width="0.109375" style="1" customWidth="1"/>
    <col min="5" max="8" width="9.109375" style="1" hidden="1" customWidth="1"/>
    <col min="9" max="16384" width="9.109375" style="1"/>
  </cols>
  <sheetData>
    <row r="1" spans="1:10" ht="136.5" customHeight="1" x14ac:dyDescent="0.3">
      <c r="A1" s="41" t="s">
        <v>69</v>
      </c>
      <c r="B1" s="42"/>
      <c r="C1" s="42"/>
      <c r="D1" s="42"/>
      <c r="E1" s="42"/>
      <c r="F1" s="42"/>
      <c r="G1" s="42"/>
      <c r="H1" s="42"/>
    </row>
    <row r="2" spans="1:10" ht="43.5" customHeight="1" thickBot="1" x14ac:dyDescent="0.35">
      <c r="A2" s="46" t="s">
        <v>56</v>
      </c>
      <c r="B2" s="47"/>
      <c r="C2" s="47"/>
      <c r="D2" s="28"/>
      <c r="E2" s="28"/>
      <c r="F2" s="28"/>
      <c r="G2" s="28"/>
      <c r="H2" s="28"/>
      <c r="J2" s="1" t="s">
        <v>52</v>
      </c>
    </row>
    <row r="3" spans="1:10" ht="63.75" customHeight="1" thickBot="1" x14ac:dyDescent="0.35">
      <c r="A3" s="2" t="s">
        <v>0</v>
      </c>
      <c r="B3" s="3" t="s">
        <v>1</v>
      </c>
      <c r="C3" s="22" t="s">
        <v>51</v>
      </c>
    </row>
    <row r="4" spans="1:10" ht="16.2" thickBot="1" x14ac:dyDescent="0.35">
      <c r="A4" s="4" t="s">
        <v>2</v>
      </c>
      <c r="B4" s="5" t="s">
        <v>3</v>
      </c>
      <c r="C4" s="6">
        <f>C5+C7+C11+C16+C18+C21+C23</f>
        <v>3178.2999999999997</v>
      </c>
    </row>
    <row r="5" spans="1:10" ht="16.2" thickBot="1" x14ac:dyDescent="0.35">
      <c r="A5" s="4" t="s">
        <v>4</v>
      </c>
      <c r="B5" s="5" t="s">
        <v>5</v>
      </c>
      <c r="C5" s="6">
        <f t="shared" ref="C5" si="0">C6</f>
        <v>473.3</v>
      </c>
    </row>
    <row r="6" spans="1:10" ht="66" thickBot="1" x14ac:dyDescent="0.35">
      <c r="A6" s="7" t="s">
        <v>6</v>
      </c>
      <c r="B6" s="8" t="s">
        <v>40</v>
      </c>
      <c r="C6" s="9">
        <v>473.3</v>
      </c>
    </row>
    <row r="7" spans="1:10" ht="31.8" thickBot="1" x14ac:dyDescent="0.35">
      <c r="A7" s="29" t="s">
        <v>57</v>
      </c>
      <c r="B7" s="10" t="s">
        <v>7</v>
      </c>
      <c r="C7" s="6">
        <f>C8+C9+C10</f>
        <v>1333.5</v>
      </c>
    </row>
    <row r="8" spans="1:10" ht="90" customHeight="1" thickBot="1" x14ac:dyDescent="0.35">
      <c r="A8" s="30" t="s">
        <v>58</v>
      </c>
      <c r="B8" s="11" t="s">
        <v>53</v>
      </c>
      <c r="C8" s="9">
        <v>613.20000000000005</v>
      </c>
    </row>
    <row r="9" spans="1:10" ht="99" customHeight="1" thickBot="1" x14ac:dyDescent="0.35">
      <c r="A9" s="30" t="s">
        <v>59</v>
      </c>
      <c r="B9" s="11" t="s">
        <v>54</v>
      </c>
      <c r="C9" s="8">
        <v>4.2</v>
      </c>
    </row>
    <row r="10" spans="1:10" ht="86.25" customHeight="1" thickBot="1" x14ac:dyDescent="0.35">
      <c r="A10" s="30" t="s">
        <v>60</v>
      </c>
      <c r="B10" s="11" t="s">
        <v>55</v>
      </c>
      <c r="C10" s="9">
        <v>716.1</v>
      </c>
    </row>
    <row r="11" spans="1:10" ht="16.2" thickBot="1" x14ac:dyDescent="0.35">
      <c r="A11" s="34" t="s">
        <v>8</v>
      </c>
      <c r="B11" s="35" t="s">
        <v>9</v>
      </c>
      <c r="C11" s="36">
        <f t="shared" ref="C11" si="1">C12+C13</f>
        <v>473.6</v>
      </c>
    </row>
    <row r="12" spans="1:10" ht="47.4" thickBot="1" x14ac:dyDescent="0.35">
      <c r="A12" s="30" t="s">
        <v>10</v>
      </c>
      <c r="B12" s="37" t="s">
        <v>28</v>
      </c>
      <c r="C12" s="38">
        <v>37.6</v>
      </c>
    </row>
    <row r="13" spans="1:10" ht="16.8" thickBot="1" x14ac:dyDescent="0.35">
      <c r="A13" s="12" t="s">
        <v>38</v>
      </c>
      <c r="B13" s="13" t="s">
        <v>11</v>
      </c>
      <c r="C13" s="14">
        <f t="shared" ref="C13" si="2">C14+C15</f>
        <v>436</v>
      </c>
    </row>
    <row r="14" spans="1:10" ht="38.25" customHeight="1" thickBot="1" x14ac:dyDescent="0.35">
      <c r="A14" s="7" t="s">
        <v>29</v>
      </c>
      <c r="B14" s="8" t="s">
        <v>30</v>
      </c>
      <c r="C14" s="9">
        <v>299.2</v>
      </c>
    </row>
    <row r="15" spans="1:10" ht="31.8" thickBot="1" x14ac:dyDescent="0.35">
      <c r="A15" s="7" t="s">
        <v>32</v>
      </c>
      <c r="B15" s="8" t="s">
        <v>31</v>
      </c>
      <c r="C15" s="9">
        <v>136.80000000000001</v>
      </c>
    </row>
    <row r="16" spans="1:10" ht="16.2" thickBot="1" x14ac:dyDescent="0.35">
      <c r="A16" s="4" t="s">
        <v>37</v>
      </c>
      <c r="B16" s="5" t="s">
        <v>12</v>
      </c>
      <c r="C16" s="6">
        <f t="shared" ref="C16" si="3">C17</f>
        <v>20.7</v>
      </c>
    </row>
    <row r="17" spans="1:3" ht="63" thickBot="1" x14ac:dyDescent="0.35">
      <c r="A17" s="7" t="s">
        <v>13</v>
      </c>
      <c r="B17" s="8" t="s">
        <v>14</v>
      </c>
      <c r="C17" s="9">
        <v>20.7</v>
      </c>
    </row>
    <row r="18" spans="1:3" ht="31.8" thickBot="1" x14ac:dyDescent="0.35">
      <c r="A18" s="4" t="s">
        <v>15</v>
      </c>
      <c r="B18" s="5" t="s">
        <v>16</v>
      </c>
      <c r="C18" s="6">
        <f>C20+C19</f>
        <v>222.6</v>
      </c>
    </row>
    <row r="19" spans="1:3" ht="69.599999999999994" customHeight="1" thickBot="1" x14ac:dyDescent="0.35">
      <c r="A19" s="7" t="s">
        <v>70</v>
      </c>
      <c r="B19" s="8" t="s">
        <v>71</v>
      </c>
      <c r="C19" s="9">
        <v>221.5</v>
      </c>
    </row>
    <row r="20" spans="1:3" ht="63" thickBot="1" x14ac:dyDescent="0.35">
      <c r="A20" s="7" t="s">
        <v>17</v>
      </c>
      <c r="B20" s="8" t="s">
        <v>33</v>
      </c>
      <c r="C20" s="9">
        <v>1.1000000000000001</v>
      </c>
    </row>
    <row r="21" spans="1:3" ht="31.8" thickBot="1" x14ac:dyDescent="0.35">
      <c r="A21" s="12" t="s">
        <v>18</v>
      </c>
      <c r="B21" s="10" t="s">
        <v>19</v>
      </c>
      <c r="C21" s="14">
        <f t="shared" ref="C21" si="4">C22</f>
        <v>516.6</v>
      </c>
    </row>
    <row r="22" spans="1:3" ht="31.8" thickBot="1" x14ac:dyDescent="0.35">
      <c r="A22" s="7" t="s">
        <v>20</v>
      </c>
      <c r="B22" s="8" t="s">
        <v>34</v>
      </c>
      <c r="C22" s="9">
        <v>516.6</v>
      </c>
    </row>
    <row r="23" spans="1:3" x14ac:dyDescent="0.3">
      <c r="A23" s="32" t="s">
        <v>61</v>
      </c>
      <c r="B23" s="32" t="s">
        <v>62</v>
      </c>
      <c r="C23" s="33">
        <f>C24</f>
        <v>138</v>
      </c>
    </row>
    <row r="24" spans="1:3" ht="16.2" thickBot="1" x14ac:dyDescent="0.35">
      <c r="A24" s="26" t="s">
        <v>63</v>
      </c>
      <c r="B24" s="26" t="s">
        <v>64</v>
      </c>
      <c r="C24" s="27">
        <v>138</v>
      </c>
    </row>
    <row r="25" spans="1:3" ht="16.2" thickBot="1" x14ac:dyDescent="0.35">
      <c r="A25" s="15" t="s">
        <v>21</v>
      </c>
      <c r="B25" s="15" t="s">
        <v>22</v>
      </c>
      <c r="C25" s="21">
        <f t="shared" ref="C25" si="5">C26</f>
        <v>13391.9</v>
      </c>
    </row>
    <row r="26" spans="1:3" x14ac:dyDescent="0.3">
      <c r="A26" s="43" t="s">
        <v>23</v>
      </c>
      <c r="B26" s="43" t="s">
        <v>24</v>
      </c>
      <c r="C26" s="45">
        <f>C28+C32+C35+C30</f>
        <v>13391.9</v>
      </c>
    </row>
    <row r="27" spans="1:3" ht="16.2" thickBot="1" x14ac:dyDescent="0.35">
      <c r="A27" s="44"/>
      <c r="B27" s="44"/>
      <c r="C27" s="44"/>
    </row>
    <row r="28" spans="1:3" ht="32.4" x14ac:dyDescent="0.3">
      <c r="A28" s="23" t="s">
        <v>42</v>
      </c>
      <c r="B28" s="24" t="s">
        <v>25</v>
      </c>
      <c r="C28" s="25">
        <f t="shared" ref="C28" si="6">C29</f>
        <v>3706.9</v>
      </c>
    </row>
    <row r="29" spans="1:3" ht="31.2" x14ac:dyDescent="0.3">
      <c r="A29" s="26" t="s">
        <v>48</v>
      </c>
      <c r="B29" s="26" t="s">
        <v>49</v>
      </c>
      <c r="C29" s="27">
        <v>3706.9</v>
      </c>
    </row>
    <row r="30" spans="1:3" ht="32.4" x14ac:dyDescent="0.3">
      <c r="A30" s="39" t="s">
        <v>65</v>
      </c>
      <c r="B30" s="39" t="s">
        <v>66</v>
      </c>
      <c r="C30" s="40">
        <f>C31</f>
        <v>1380</v>
      </c>
    </row>
    <row r="31" spans="1:3" x14ac:dyDescent="0.3">
      <c r="A31" s="26" t="s">
        <v>67</v>
      </c>
      <c r="B31" s="26" t="s">
        <v>68</v>
      </c>
      <c r="C31" s="27">
        <v>1380</v>
      </c>
    </row>
    <row r="32" spans="1:3" ht="33" thickBot="1" x14ac:dyDescent="0.35">
      <c r="A32" s="12" t="s">
        <v>43</v>
      </c>
      <c r="B32" s="13" t="s">
        <v>26</v>
      </c>
      <c r="C32" s="14">
        <f t="shared" ref="C32" si="7">C34+C33</f>
        <v>166.5</v>
      </c>
    </row>
    <row r="33" spans="1:3" ht="31.8" thickBot="1" x14ac:dyDescent="0.35">
      <c r="A33" s="7" t="s">
        <v>44</v>
      </c>
      <c r="B33" s="8" t="s">
        <v>41</v>
      </c>
      <c r="C33" s="9">
        <v>166.4</v>
      </c>
    </row>
    <row r="34" spans="1:3" ht="31.8" thickBot="1" x14ac:dyDescent="0.35">
      <c r="A34" s="7" t="s">
        <v>45</v>
      </c>
      <c r="B34" s="8" t="s">
        <v>35</v>
      </c>
      <c r="C34" s="8">
        <v>0.1</v>
      </c>
    </row>
    <row r="35" spans="1:3" ht="33" thickBot="1" x14ac:dyDescent="0.35">
      <c r="A35" s="16" t="s">
        <v>46</v>
      </c>
      <c r="B35" s="17" t="s">
        <v>36</v>
      </c>
      <c r="C35" s="18">
        <f>C37</f>
        <v>8138.5</v>
      </c>
    </row>
    <row r="36" spans="1:3" ht="16.8" thickBot="1" x14ac:dyDescent="0.35">
      <c r="A36" s="12"/>
      <c r="B36" s="19" t="s">
        <v>39</v>
      </c>
      <c r="C36" s="20"/>
    </row>
    <row r="37" spans="1:3" ht="63" thickBot="1" x14ac:dyDescent="0.35">
      <c r="A37" s="7" t="s">
        <v>47</v>
      </c>
      <c r="B37" s="8" t="s">
        <v>50</v>
      </c>
      <c r="C37" s="31">
        <v>8138.5</v>
      </c>
    </row>
    <row r="38" spans="1:3" ht="16.2" thickBot="1" x14ac:dyDescent="0.35">
      <c r="A38" s="4" t="s">
        <v>27</v>
      </c>
      <c r="B38" s="5"/>
      <c r="C38" s="6">
        <f>C25+C4</f>
        <v>16570.2</v>
      </c>
    </row>
  </sheetData>
  <mergeCells count="5">
    <mergeCell ref="A1:H1"/>
    <mergeCell ref="A26:A27"/>
    <mergeCell ref="B26:B27"/>
    <mergeCell ref="C26:C27"/>
    <mergeCell ref="A2:C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2024-05-21T08:22:52Z</dcterms:modified>
</cp:coreProperties>
</file>